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640" windowHeight="12375"/>
  </bookViews>
  <sheets>
    <sheet name="9.17-9.29" sheetId="10" r:id="rId1"/>
  </sheets>
  <definedNames>
    <definedName name="_xlnm._FilterDatabase" localSheetId="0" hidden="1">'9.17-9.29'!$A$1:$O$17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77" name="ID_4A3A51B1E4BD42779DE7CEC84FC3F83A" descr="lQDPM484MO1zQOnNAtvNBMSwFkX4wnKMaToIk7jE-FEAAA_1220_731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91640" y="245110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9" name="ID_FB254BC0FFC04269A21C3742A3C3795C" descr="lQDPD4HXYnLLUOnNBQDNA8CwEs-tAiYHfd0Ik7jE9wpvAA_960_128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96005" y="25273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0" name="ID_197E589BE812499181586B57E10C0363" descr="f771fc6630a646be8d53934fabf52e2c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67840" y="3689350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1" name="ID_E84F393298094F60998C903D3727D678" descr="765746ebb03441d6a85e711f7b4d6403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48380" y="36703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2" name="ID_F2A1A85F44174F9480ACB6431DDCD4EB" descr="IMG_4047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34515" y="496570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3" name="ID_7C83F91AD796479ABEF432512A4EEEFF" descr="IMG_4036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86480" y="492760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4" name="ID_2FECE4C466EA4C399BC68D14E81289E1" descr="5dbe4d8ac4984ca1b1f4961ee5028b6d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691640" y="11779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5" name="ID_FD51C6A134B149F397E668D1E2721D10" descr="abef33888bd3406a980ca7e881d9c7ed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57905" y="122555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6" name="ID_F64A57B320A44284AFCA4EC47AD1E551" descr="1e177a94d9af055c2d6ada235b79eb95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86890" y="24701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7" name="ID_19220DFCE6DE49F8B84ADB28A74F915E" descr="fef0744ac259d6fcda823bc736565598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567430" y="2651125"/>
          <a:ext cx="33070800" cy="44043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8" name="ID_F9B528B675FB49EA9D459CB999B59501" descr="2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16200000">
          <a:off x="4003675" y="-102044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9" name="ID_FCB2C688F3164B42AA2841E804AB6E72" descr="11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462655" y="1225550"/>
          <a:ext cx="10287000" cy="8343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0" name="ID_A29C0E6B5831417BB7DFF2EC3328CC0B" descr="95cfe3f3e86848ee82cffa73abd34dd4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77365" y="249872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1" name="ID_FA44E698806F493FA9A886E5159B2043" descr="1881966faa0e4a46a2d428bbdcdd1176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500755" y="24796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2" name="ID_B1125C7BBCEE4EB1BB8E69C04915D0B0" descr="df23b02cfaeb4776a0c8721606cb248a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77365" y="36988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3" name="ID_F26B8C4EA62348589EB0BA77BDCD1B10" descr="6e522c198d3342f3a063e9b709cd9956.pn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29330" y="365125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6" name="ID_B7C2604D9B864C25870143CFFBC079D1" descr="ffeb582c95f648488d5699211b7c209b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67840" y="12255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7" name="ID_FCFBFEE9A2CB47DE9D44108196C55174" descr="噪声 (1)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481705" y="123507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8" name="ID_C323B23FB53944A4B3E6BAB9D69D9660" descr="cd1cd99f77f145feb510bcec9c8b0bf2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39265" y="24892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9" name="ID_A6A0C0CA56DD4CC4B2BE203AFC71D2F5" descr="4ddb0ad6b5594d1eab451fa41a7f5ad0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500755" y="24415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0" name="ID_CA5AF68B043441A595FF357BAAE7B947" descr="IMG_4270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758315" y="130175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1" name="ID_027CB92FF8F34D77A121644F9D4C78B4" descr="4BF072D3-CC0D-445D-A4FC-9BC2D6FDB72B-1954-0000118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38855" y="12636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2" name="ID_B202E6E473074A53AEB3CA9842B60214" descr="IMG_4272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96415" y="2413000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3" name="ID_F5CA1FE7A095417CA1A3CCF56EDF2C42" descr="IMG_4261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586480" y="24796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4" name="ID_8C9F9D57E6134D559544E7C860C7946A" descr="富特 (3).pn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710690" y="36798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5" name="ID_35964A042C864A62A95BD0A9D3C662D2" descr="富特 (4).pn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481705" y="36798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6" name="ID_C651C586FF7244FC91E98A07E0B978DF" descr="瑞东 (2)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729740" y="12446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9" name="ID_70CE03C8C39648D8805296A10B1091A6" descr="瑞东 (4)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672205" y="1358900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3" name="ID_6D73231AD5154A42B1E26AC2510FAEF1" descr="ee426cf73449bc37489109ec2ed710b4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796415" y="2527300"/>
          <a:ext cx="29260800" cy="21945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8" name="ID_A160B59C244240E784E29525832067BE" descr="fa60f33c8faf7d31485b80db4179b252.jp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538855" y="2508250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<sst xmlns="http://schemas.openxmlformats.org/spreadsheetml/2006/main" count="137" uniqueCount="96">
  <si>
    <t>2025年9月17-9月29日职业卫生定期检测项目公示表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</si>
  <si>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</si>
  <si>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</si>
  <si>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</si>
  <si>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</si>
  <si>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</si>
  <si>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</si>
  <si>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</si>
  <si>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</si>
  <si>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</si>
  <si>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</si>
  <si>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</si>
  <si>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</si>
  <si>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</si>
  <si>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</si>
  <si>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KDZW251706</t>
  </si>
  <si>
    <t>常熟市瑞雨纤维制品有限公司</t>
  </si>
  <si>
    <t>江苏省常熟市支塘镇任阳丰联村卫丰路</t>
  </si>
  <si>
    <t>赵雨先</t>
  </si>
  <si>
    <t>钱亚骜,杨玉麟</t>
  </si>
  <si>
    <t>徐旖旎、徐敏、周丽</t>
  </si>
  <si>
    <t>KDZW251853</t>
  </si>
  <si>
    <t>昆山市正仪琨澄水质净化有限公司</t>
  </si>
  <si>
    <t>江苏省昆山市巴城镇正仪环城西路8号</t>
  </si>
  <si>
    <t>朱珏萍</t>
  </si>
  <si>
    <t>苏嘉浩,许燕</t>
  </si>
  <si>
    <t>王倩、孙赛、周丽</t>
  </si>
  <si>
    <t>KDZW251889</t>
  </si>
  <si>
    <t>太平洋电子（昆山）有限公司</t>
  </si>
  <si>
    <t>江苏省昆山市玉山镇锦淞路288号</t>
  </si>
  <si>
    <t>周致爽</t>
  </si>
  <si>
    <t>浦宗浩,何帅</t>
  </si>
  <si>
    <t>徐旖旎、
孙赛、周丽</t>
  </si>
  <si>
    <t>KDZW251987</t>
  </si>
  <si>
    <t>蓝中科特种装备（张家港）有限公司</t>
  </si>
  <si>
    <t>江苏省张家港市乐余镇乐红路30号</t>
  </si>
  <si>
    <t xml:space="preserve">潘军霞 </t>
  </si>
  <si>
    <t>苏嘉浩,朱素杰</t>
  </si>
  <si>
    <t>徐旖旎、王倩、周丽</t>
  </si>
  <si>
    <t>KDZW251764</t>
  </si>
  <si>
    <t>昆山中环混凝土有限公司</t>
  </si>
  <si>
    <t>江苏省昆山市花桥镇金云路2号1-2号房</t>
  </si>
  <si>
    <t>徐晨晨</t>
  </si>
  <si>
    <t>赵文涛,张云龙</t>
  </si>
  <si>
    <t>KDZW251662</t>
  </si>
  <si>
    <t>常熟市阳桥金属制品有限公司</t>
  </si>
  <si>
    <t>江苏省常熟市古里镇紫霞村沪宜路184号</t>
  </si>
  <si>
    <t>张雪岐</t>
  </si>
  <si>
    <t>高杨,唐泽田</t>
  </si>
  <si>
    <t>KDZW252034</t>
  </si>
  <si>
    <t>苏州霓佳斯工业制品有限公司</t>
  </si>
  <si>
    <t>江苏省苏州工业园区青丘街208号</t>
  </si>
  <si>
    <t>王箭</t>
  </si>
  <si>
    <t>许燕,张梦磊</t>
  </si>
  <si>
    <t>李书芹、左成静、孙传甫</t>
  </si>
  <si>
    <t>KDZW251731</t>
  </si>
  <si>
    <t>昆山市佳超服装辅料有限公司</t>
  </si>
  <si>
    <t>江苏省昆山市千灯镇淞南西路1号原创型基地3号厂房</t>
  </si>
  <si>
    <t>马超</t>
  </si>
  <si>
    <t>徐旖旎、陶玲琳、周丽</t>
  </si>
  <si>
    <t>KDZW251833</t>
  </si>
  <si>
    <t>吴江市惠联织造厂</t>
  </si>
  <si>
    <t>江苏省苏州市桃源镇铜罗富乡工业区</t>
  </si>
  <si>
    <t>姚惠春</t>
  </si>
  <si>
    <t>杨建峰,钱亚骜</t>
  </si>
  <si>
    <t>/</t>
  </si>
  <si>
    <t>KDZW251959</t>
  </si>
  <si>
    <t>东台领裕智能科技有限公司</t>
  </si>
  <si>
    <t>东台经济开发区经八路10号</t>
  </si>
  <si>
    <t>柴勇</t>
  </si>
  <si>
    <t>杨建峰,高杨</t>
  </si>
  <si>
    <t>徐旖旎、
程行行、周丽</t>
  </si>
  <si>
    <t>KDZW252023</t>
  </si>
  <si>
    <t>苏州工业园区宏斯特机电有限公司</t>
  </si>
  <si>
    <t>江苏省苏州市工业园区扬云路68号</t>
  </si>
  <si>
    <t>田春燕</t>
  </si>
  <si>
    <t>2025-09-08~2025-09-10</t>
  </si>
  <si>
    <t>KDZW251753</t>
  </si>
  <si>
    <t>苏州鹏龙东昌汽车销售服务有限公司</t>
  </si>
  <si>
    <t>江苏省苏州市吴中区甪直镇甪直大道151号</t>
  </si>
  <si>
    <t>蔡静</t>
  </si>
  <si>
    <t>章子豪、吴秋硕、郭骏</t>
  </si>
  <si>
    <t>KDZW251962</t>
  </si>
  <si>
    <t>昆山富特服装有限公司</t>
  </si>
  <si>
    <t>江苏省昆山市陆家镇杨家路78号</t>
  </si>
  <si>
    <t>周长红</t>
  </si>
  <si>
    <t>杨建峰,许燕</t>
  </si>
  <si>
    <t>KDZW251634</t>
  </si>
  <si>
    <t>昆山瑞东模具有限公司</t>
  </si>
  <si>
    <t>江苏省昆山市张浦镇振新西路2号房</t>
  </si>
  <si>
    <t>吴小姐</t>
  </si>
  <si>
    <t>KDZW251882</t>
  </si>
  <si>
    <t>常熟市华创纺织科技有限公司</t>
  </si>
  <si>
    <t>江苏省常熟市东南开发区金鳞路</t>
  </si>
  <si>
    <t>高健</t>
  </si>
  <si>
    <t>陈中秋,熊兴瑞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</si>
</sst>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1" Type="http://schemas.openxmlformats.org/officeDocument/2006/relationships/image" Target="media/image30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6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60325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45894</v>
      </c>
      <c r="H3" s="6" t="s">
        <v>19</v>
      </c>
      <c r="I3" s="11">
        <v>45902</v>
      </c>
      <c r="J3" s="10" t="s">
        <v>18</v>
      </c>
      <c r="K3" s="6" t="s">
        <v>20</v>
      </c>
      <c r="L3" s="10">
        <v>45923</v>
      </c>
      <c r="M3" s="12" t="str">
        <f>_xlfn.DISPIMG("ID_4A3A51B1E4BD42779DE7CEC84FC3F83A",1)</f>
        <v>=DISPIMG("ID_4A3A51B1E4BD42779DE7CEC84FC3F83A",1)</v>
      </c>
      <c r="N3" s="12" t="str">
        <f>_xlfn.DISPIMG("ID_FB254BC0FFC04269A21C3742A3C3795C",1)</f>
        <v>=DISPIMG("ID_FB254BC0FFC04269A21C3742A3C3795C",1)</v>
      </c>
      <c r="O3" s="6"/>
    </row>
    <row r="4" s="2" customFormat="1" ht="96" customHeight="1" spans="1:15">
      <c r="A4" s="6">
        <v>2</v>
      </c>
      <c r="B4" s="7" t="s">
        <v>21</v>
      </c>
      <c r="C4" s="13" t="s">
        <v>22</v>
      </c>
      <c r="D4" s="6" t="s">
        <v>23</v>
      </c>
      <c r="E4" s="9" t="s">
        <v>24</v>
      </c>
      <c r="F4" s="6" t="s">
        <v>25</v>
      </c>
      <c r="G4" s="10">
        <v>45902</v>
      </c>
      <c r="H4" s="6" t="s">
        <v>25</v>
      </c>
      <c r="I4" s="11">
        <v>45903</v>
      </c>
      <c r="J4" s="10" t="s">
        <v>24</v>
      </c>
      <c r="K4" s="6" t="s">
        <v>26</v>
      </c>
      <c r="L4" s="10">
        <v>45918</v>
      </c>
      <c r="M4" s="12" t="str">
        <f>_xlfn.DISPIMG("ID_197E589BE812499181586B57E10C0363",1)</f>
        <v>=DISPIMG("ID_197E589BE812499181586B57E10C0363",1)</v>
      </c>
      <c r="N4" s="12" t="str">
        <f>_xlfn.DISPIMG("ID_E84F393298094F60998C903D3727D678",1)</f>
        <v>=DISPIMG("ID_E84F393298094F60998C903D3727D678",1)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14" t="s">
        <v>29</v>
      </c>
      <c r="E5" s="9" t="s">
        <v>30</v>
      </c>
      <c r="F5" s="6" t="s">
        <v>31</v>
      </c>
      <c r="G5" s="10">
        <v>45890</v>
      </c>
      <c r="H5" s="6" t="s">
        <v>31</v>
      </c>
      <c r="I5" s="11">
        <v>45902</v>
      </c>
      <c r="J5" s="10" t="s">
        <v>30</v>
      </c>
      <c r="K5" s="6" t="s">
        <v>32</v>
      </c>
      <c r="L5" s="10">
        <v>45919</v>
      </c>
      <c r="M5" s="12" t="str">
        <f>_xlfn.DISPIMG("ID_F2A1A85F44174F9480ACB6431DDCD4EB",1)</f>
        <v>=DISPIMG("ID_F2A1A85F44174F9480ACB6431DDCD4EB",1)</v>
      </c>
      <c r="N5" s="12" t="str">
        <f>_xlfn.DISPIMG("ID_7C83F91AD796479ABEF432512A4EEEFF",1)</f>
        <v>=DISPIMG("ID_7C83F91AD796479ABEF432512A4EEEFF",1)</v>
      </c>
      <c r="O5" s="6"/>
    </row>
    <row r="6" s="2" customFormat="1" ht="96" customHeight="1" spans="1:15">
      <c r="A6" s="6">
        <v>4</v>
      </c>
      <c r="B6" s="7" t="s">
        <v>33</v>
      </c>
      <c r="C6" s="13" t="s">
        <v>34</v>
      </c>
      <c r="D6" s="6" t="s">
        <v>35</v>
      </c>
      <c r="E6" s="9" t="s">
        <v>36</v>
      </c>
      <c r="F6" s="6" t="s">
        <v>37</v>
      </c>
      <c r="G6" s="10">
        <v>45889</v>
      </c>
      <c r="H6" s="6" t="s">
        <v>37</v>
      </c>
      <c r="I6" s="11">
        <v>45904</v>
      </c>
      <c r="J6" s="10" t="s">
        <v>36</v>
      </c>
      <c r="K6" s="6" t="s">
        <v>38</v>
      </c>
      <c r="L6" s="10">
        <v>45918</v>
      </c>
      <c r="M6" s="12" t="str">
        <f>_xlfn.DISPIMG("ID_2FECE4C466EA4C399BC68D14E81289E1",1)</f>
        <v>=DISPIMG("ID_2FECE4C466EA4C399BC68D14E81289E1",1)</v>
      </c>
      <c r="N6" s="12" t="str">
        <f>_xlfn.DISPIMG("ID_FD51C6A134B149F397E668D1E2721D10",1)</f>
        <v>=DISPIMG("ID_FD51C6A134B149F397E668D1E2721D10",1)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40</v>
      </c>
      <c r="D7" s="6" t="s">
        <v>41</v>
      </c>
      <c r="E7" s="9" t="s">
        <v>42</v>
      </c>
      <c r="F7" s="6" t="s">
        <v>43</v>
      </c>
      <c r="G7" s="10">
        <v>45904</v>
      </c>
      <c r="H7" s="6" t="s">
        <v>43</v>
      </c>
      <c r="I7" s="11">
        <v>45905</v>
      </c>
      <c r="J7" s="10" t="s">
        <v>42</v>
      </c>
      <c r="K7" s="6" t="s">
        <v>38</v>
      </c>
      <c r="L7" s="10">
        <v>45919</v>
      </c>
      <c r="M7" s="12" t="str">
        <f>_xlfn.DISPIMG("ID_F64A57B320A44284AFCA4EC47AD1E551",1)</f>
        <v>=DISPIMG("ID_F64A57B320A44284AFCA4EC47AD1E551",1)</v>
      </c>
      <c r="N7" s="12" t="str">
        <f>_xlfn.DISPIMG("ID_19220DFCE6DE49F8B84ADB28A74F915E",1)</f>
        <v>=DISPIMG("ID_19220DFCE6DE49F8B84ADB28A74F915E",1)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6" t="s">
        <v>46</v>
      </c>
      <c r="E8" s="9" t="s">
        <v>47</v>
      </c>
      <c r="F8" s="6" t="s">
        <v>48</v>
      </c>
      <c r="G8" s="10">
        <v>45903</v>
      </c>
      <c r="H8" s="6" t="s">
        <v>48</v>
      </c>
      <c r="I8" s="11">
        <v>45905</v>
      </c>
      <c r="J8" s="10" t="s">
        <v>47</v>
      </c>
      <c r="K8" s="6" t="s">
        <v>38</v>
      </c>
      <c r="L8" s="10">
        <v>45919</v>
      </c>
      <c r="M8" s="12" t="str">
        <f>_xlfn.DISPIMG("ID_F9B528B675FB49EA9D459CB999B59501",1)</f>
        <v>=DISPIMG("ID_F9B528B675FB49EA9D459CB999B59501",1)</v>
      </c>
      <c r="N8" s="12" t="str">
        <f>_xlfn.DISPIMG("ID_FCB2C688F3164B42AA2841E804AB6E72",1)</f>
        <v>=DISPIMG("ID_FCB2C688F3164B42AA2841E804AB6E72",1)</v>
      </c>
      <c r="O8" s="6"/>
    </row>
    <row r="9" s="2" customFormat="1" ht="96" customHeight="1" spans="1:15">
      <c r="A9" s="6">
        <v>7</v>
      </c>
      <c r="B9" s="7" t="s">
        <v>49</v>
      </c>
      <c r="C9" s="8" t="s">
        <v>50</v>
      </c>
      <c r="D9" s="6" t="s">
        <v>51</v>
      </c>
      <c r="E9" s="9" t="s">
        <v>52</v>
      </c>
      <c r="F9" s="6" t="s">
        <v>53</v>
      </c>
      <c r="G9" s="10">
        <v>45889</v>
      </c>
      <c r="H9" s="6" t="s">
        <v>53</v>
      </c>
      <c r="I9" s="11">
        <v>45904</v>
      </c>
      <c r="J9" s="10" t="s">
        <v>52</v>
      </c>
      <c r="K9" s="6" t="s">
        <v>54</v>
      </c>
      <c r="L9" s="10">
        <v>45922</v>
      </c>
      <c r="M9" s="12" t="str">
        <f>_xlfn.DISPIMG("ID_A29C0E6B5831417BB7DFF2EC3328CC0B",1)</f>
        <v>=DISPIMG("ID_A29C0E6B5831417BB7DFF2EC3328CC0B",1)</v>
      </c>
      <c r="N9" s="12" t="str">
        <f>_xlfn.DISPIMG("ID_FA44E698806F493FA9A886E5159B2043",1)</f>
        <v>=DISPIMG("ID_FA44E698806F493FA9A886E5159B2043",1)</v>
      </c>
      <c r="O9" s="6"/>
    </row>
    <row r="10" s="2" customFormat="1" ht="96" customHeight="1" spans="1:15">
      <c r="A10" s="6">
        <v>8</v>
      </c>
      <c r="B10" s="7" t="s">
        <v>55</v>
      </c>
      <c r="C10" s="8" t="s">
        <v>56</v>
      </c>
      <c r="D10" s="6" t="s">
        <v>57</v>
      </c>
      <c r="E10" s="9" t="s">
        <v>58</v>
      </c>
      <c r="F10" s="6" t="s">
        <v>37</v>
      </c>
      <c r="G10" s="10">
        <v>45902</v>
      </c>
      <c r="H10" s="6" t="s">
        <v>37</v>
      </c>
      <c r="I10" s="11">
        <v>45905</v>
      </c>
      <c r="J10" s="10" t="s">
        <v>58</v>
      </c>
      <c r="K10" s="6" t="s">
        <v>59</v>
      </c>
      <c r="L10" s="10">
        <v>45924</v>
      </c>
      <c r="M10" s="12" t="str">
        <f>_xlfn.DISPIMG("ID_B1125C7BBCEE4EB1BB8E69C04915D0B0",1)</f>
        <v>=DISPIMG("ID_B1125C7BBCEE4EB1BB8E69C04915D0B0",1)</v>
      </c>
      <c r="N10" s="12" t="str">
        <f>_xlfn.DISPIMG("ID_F26B8C4EA62348589EB0BA77BDCD1B10",1)</f>
        <v>=DISPIMG("ID_F26B8C4EA62348589EB0BA77BDCD1B10",1)</v>
      </c>
      <c r="O10" s="6"/>
    </row>
    <row r="11" s="2" customFormat="1" ht="96" customHeight="1" spans="1:15">
      <c r="A11" s="6">
        <v>9</v>
      </c>
      <c r="B11" s="7" t="s">
        <v>60</v>
      </c>
      <c r="C11" s="8" t="s">
        <v>61</v>
      </c>
      <c r="D11" s="6" t="s">
        <v>62</v>
      </c>
      <c r="E11" s="9" t="s">
        <v>63</v>
      </c>
      <c r="F11" s="6" t="s">
        <v>64</v>
      </c>
      <c r="G11" s="10">
        <v>45899</v>
      </c>
      <c r="H11" s="6" t="s">
        <v>64</v>
      </c>
      <c r="I11" s="11">
        <v>45906</v>
      </c>
      <c r="J11" s="10" t="s">
        <v>63</v>
      </c>
      <c r="K11" s="6" t="s">
        <v>65</v>
      </c>
      <c r="L11" s="10">
        <v>45919</v>
      </c>
      <c r="M11" s="12" t="str">
        <f>_xlfn.DISPIMG("ID_B7C2604D9B864C25870143CFFBC079D1",1)</f>
        <v>=DISPIMG("ID_B7C2604D9B864C25870143CFFBC079D1",1)</v>
      </c>
      <c r="N11" s="12" t="str">
        <f>_xlfn.DISPIMG("ID_FCFBFEE9A2CB47DE9D44108196C55174",1)</f>
        <v>=DISPIMG("ID_FCFBFEE9A2CB47DE9D44108196C55174",1)</v>
      </c>
      <c r="O11" s="6"/>
    </row>
    <row r="12" s="2" customFormat="1" ht="96" customHeight="1" spans="1:15">
      <c r="A12" s="6">
        <v>10</v>
      </c>
      <c r="B12" s="7" t="s">
        <v>66</v>
      </c>
      <c r="C12" s="8" t="s">
        <v>67</v>
      </c>
      <c r="D12" s="14" t="s">
        <v>68</v>
      </c>
      <c r="E12" s="9" t="s">
        <v>69</v>
      </c>
      <c r="F12" s="6" t="s">
        <v>70</v>
      </c>
      <c r="G12" s="10">
        <v>45897</v>
      </c>
      <c r="H12" s="6" t="s">
        <v>70</v>
      </c>
      <c r="I12" s="11">
        <v>45898</v>
      </c>
      <c r="J12" s="10" t="s">
        <v>69</v>
      </c>
      <c r="K12" s="6" t="s">
        <v>71</v>
      </c>
      <c r="L12" s="10">
        <v>45917</v>
      </c>
      <c r="M12" s="12" t="str">
        <f>_xlfn.DISPIMG("ID_C323B23FB53944A4B3E6BAB9D69D9660",1)</f>
        <v>=DISPIMG("ID_C323B23FB53944A4B3E6BAB9D69D9660",1)</v>
      </c>
      <c r="N12" s="12" t="str">
        <f>_xlfn.DISPIMG("ID_A6A0C0CA56DD4CC4B2BE203AFC71D2F5",1)</f>
        <v>=DISPIMG("ID_A6A0C0CA56DD4CC4B2BE203AFC71D2F5",1)</v>
      </c>
      <c r="O12" s="6"/>
    </row>
    <row r="13" s="2" customFormat="1" ht="96" customHeight="1" spans="1:15">
      <c r="A13" s="6">
        <v>11</v>
      </c>
      <c r="B13" s="7" t="s">
        <v>72</v>
      </c>
      <c r="C13" s="8" t="s">
        <v>73</v>
      </c>
      <c r="D13" s="6" t="s">
        <v>74</v>
      </c>
      <c r="E13" s="9" t="s">
        <v>75</v>
      </c>
      <c r="F13" s="6" t="s">
        <v>31</v>
      </c>
      <c r="G13" s="10">
        <v>45905</v>
      </c>
      <c r="H13" s="6" t="s">
        <v>31</v>
      </c>
      <c r="I13" s="6" t="s">
        <v>76</v>
      </c>
      <c r="J13" s="9" t="s">
        <v>75</v>
      </c>
      <c r="K13" s="6" t="s">
        <v>32</v>
      </c>
      <c r="L13" s="10">
        <v>45924</v>
      </c>
      <c r="M13" s="12" t="str">
        <f>_xlfn.DISPIMG("ID_CA5AF68B043441A595FF357BAAE7B947",1)</f>
        <v>=DISPIMG("ID_CA5AF68B043441A595FF357BAAE7B947",1)</v>
      </c>
      <c r="N13" s="12" t="str">
        <f>_xlfn.DISPIMG("ID_027CB92FF8F34D77A121644F9D4C78B4",1)</f>
        <v>=DISPIMG("ID_027CB92FF8F34D77A121644F9D4C78B4",1)</v>
      </c>
      <c r="O13" s="6"/>
    </row>
    <row r="14" s="2" customFormat="1" ht="96" customHeight="1" spans="1:15">
      <c r="A14" s="6">
        <v>12</v>
      </c>
      <c r="B14" s="7" t="s">
        <v>77</v>
      </c>
      <c r="C14" s="8" t="s">
        <v>78</v>
      </c>
      <c r="D14" s="6" t="s">
        <v>79</v>
      </c>
      <c r="E14" s="9" t="s">
        <v>80</v>
      </c>
      <c r="F14" s="6" t="s">
        <v>31</v>
      </c>
      <c r="G14" s="10">
        <v>45905</v>
      </c>
      <c r="H14" s="6" t="s">
        <v>31</v>
      </c>
      <c r="I14" s="6" t="s">
        <v>76</v>
      </c>
      <c r="J14" s="9" t="s">
        <v>80</v>
      </c>
      <c r="K14" s="6" t="s">
        <v>81</v>
      </c>
      <c r="L14" s="10">
        <v>45926</v>
      </c>
      <c r="M14" s="12" t="str">
        <f>_xlfn.DISPIMG("ID_B202E6E473074A53AEB3CA9842B60214",1)</f>
        <v>=DISPIMG("ID_B202E6E473074A53AEB3CA9842B60214",1)</v>
      </c>
      <c r="N14" s="12" t="str">
        <f>_xlfn.DISPIMG("ID_F5CA1FE7A095417CA1A3CCF56EDF2C42",1)</f>
        <v>=DISPIMG("ID_F5CA1FE7A095417CA1A3CCF56EDF2C42",1)</v>
      </c>
      <c r="O14" s="6"/>
    </row>
    <row r="15" s="2" customFormat="1" ht="96" customHeight="1" spans="1:15">
      <c r="A15" s="6">
        <v>13</v>
      </c>
      <c r="B15" s="7" t="s">
        <v>82</v>
      </c>
      <c r="C15" s="13" t="s">
        <v>83</v>
      </c>
      <c r="D15" s="6" t="s">
        <v>84</v>
      </c>
      <c r="E15" s="9" t="s">
        <v>85</v>
      </c>
      <c r="F15" s="6" t="s">
        <v>86</v>
      </c>
      <c r="G15" s="10">
        <v>45896</v>
      </c>
      <c r="H15" s="6" t="s">
        <v>86</v>
      </c>
      <c r="I15" s="11">
        <v>45908</v>
      </c>
      <c r="J15" s="10" t="s">
        <v>85</v>
      </c>
      <c r="K15" s="6" t="s">
        <v>38</v>
      </c>
      <c r="L15" s="10">
        <v>45928</v>
      </c>
      <c r="M15" s="12" t="str">
        <f>_xlfn.DISPIMG("ID_8C9F9D57E6134D559544E7C860C7946A",1)</f>
        <v>=DISPIMG("ID_8C9F9D57E6134D559544E7C860C7946A",1)</v>
      </c>
      <c r="N15" s="12" t="str">
        <f>_xlfn.DISPIMG("ID_35964A042C864A62A95BD0A9D3C662D2",1)</f>
        <v>=DISPIMG("ID_35964A042C864A62A95BD0A9D3C662D2",1)</v>
      </c>
      <c r="O15" s="6"/>
    </row>
    <row r="16" s="2" customFormat="1" ht="96" customHeight="1" spans="1:15">
      <c r="A16" s="6">
        <v>14</v>
      </c>
      <c r="B16" s="7" t="s">
        <v>87</v>
      </c>
      <c r="C16" s="8" t="s">
        <v>88</v>
      </c>
      <c r="D16" s="6" t="s">
        <v>89</v>
      </c>
      <c r="E16" s="9" t="s">
        <v>90</v>
      </c>
      <c r="F16" s="6" t="s">
        <v>86</v>
      </c>
      <c r="G16" s="10">
        <v>45896</v>
      </c>
      <c r="H16" s="6" t="s">
        <v>86</v>
      </c>
      <c r="I16" s="11">
        <v>45908</v>
      </c>
      <c r="J16" s="10" t="s">
        <v>90</v>
      </c>
      <c r="K16" s="6" t="s">
        <v>38</v>
      </c>
      <c r="L16" s="10">
        <v>45929</v>
      </c>
      <c r="M16" s="12" t="str">
        <f>_xlfn.DISPIMG("ID_C651C586FF7244FC91E98A07E0B978DF",1)</f>
        <v>=DISPIMG("ID_C651C586FF7244FC91E98A07E0B978DF",1)</v>
      </c>
      <c r="N16" s="12" t="str">
        <f>_xlfn.DISPIMG("ID_70CE03C8C39648D8805296A10B1091A6",1)</f>
        <v>=DISPIMG("ID_70CE03C8C39648D8805296A10B1091A6",1)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6" t="s">
        <v>93</v>
      </c>
      <c r="E17" s="9" t="s">
        <v>94</v>
      </c>
      <c r="F17" s="6" t="s">
        <v>95</v>
      </c>
      <c r="G17" s="10">
        <v>45908</v>
      </c>
      <c r="H17" s="6" t="s">
        <v>95</v>
      </c>
      <c r="I17" s="11">
        <v>45909</v>
      </c>
      <c r="J17" s="10" t="s">
        <v>94</v>
      </c>
      <c r="K17" s="6" t="s">
        <v>38</v>
      </c>
      <c r="L17" s="10">
        <v>45922</v>
      </c>
      <c r="M17" s="12" t="str">
        <f>_xlfn.DISPIMG("ID_6D73231AD5154A42B1E26AC2510FAEF1",1)</f>
        <v>=DISPIMG("ID_6D73231AD5154A42B1E26AC2510FAEF1",1)</v>
      </c>
      <c r="N17" s="12" t="str">
        <f>_xlfn.DISPIMG("ID_A160B59C244240E784E29525832067BE",1)</f>
        <v>=DISPIMG("ID_A160B59C244240E784E29525832067BE",1)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9.17-9.29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